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" windowWidth="16608" windowHeight="783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1" i="1" a="1"/>
  <c r="H21" s="1"/>
  <c r="E21"/>
  <c r="D21"/>
  <c r="C21"/>
  <c r="B21"/>
  <c r="A21"/>
  <c r="G21" l="1"/>
</calcChain>
</file>

<file path=xl/sharedStrings.xml><?xml version="1.0" encoding="utf-8"?>
<sst xmlns="http://schemas.openxmlformats.org/spreadsheetml/2006/main" count="8" uniqueCount="8">
  <si>
    <t>幾何平均數</t>
    <phoneticPr fontId="1" type="noConversion"/>
  </si>
  <si>
    <t>標準差</t>
    <phoneticPr fontId="1" type="noConversion"/>
  </si>
  <si>
    <t>變異數</t>
    <phoneticPr fontId="1" type="noConversion"/>
  </si>
  <si>
    <t>相關係數</t>
    <phoneticPr fontId="1" type="noConversion"/>
  </si>
  <si>
    <t>迴歸直線</t>
    <phoneticPr fontId="1" type="noConversion"/>
  </si>
  <si>
    <t>算數平均數</t>
    <phoneticPr fontId="1" type="noConversion"/>
  </si>
  <si>
    <t>m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</si>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</sst>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1" workbookViewId="0">
      <selection activeCell="J21" sqref="J21"/>
    </sheetView>
  </sheetViews>
  <sheetFormatPr defaultColWidth="10.77734375" defaultRowHeight="16.2"/>
  <cols>
    <col min="3" max="3" width="7.44140625" bestFit="1" customWidth="1"/>
    <col min="4" max="4" width="7.21875" customWidth="1"/>
    <col min="5" max="5" width="6.88671875" customWidth="1"/>
    <col min="6" max="6" width="7.109375" customWidth="1"/>
    <col min="7" max="7" width="6" customWidth="1"/>
    <col min="8" max="8" width="6.6640625" bestFit="1" customWidth="1"/>
  </cols>
  <sheetData>
    <row r="1" spans="1:8">
      <c r="A1" t="s">
        <v>0</v>
      </c>
      <c r="B1" t="s">
        <v>5</v>
      </c>
      <c r="C1" t="s">
        <v>2</v>
      </c>
      <c r="D1" t="s">
        <v>1</v>
      </c>
      <c r="E1" s="4" t="s">
        <v>3</v>
      </c>
      <c r="F1" s="4"/>
      <c r="G1" s="4" t="s">
        <v>4</v>
      </c>
      <c r="H1" s="4"/>
    </row>
    <row r="2" spans="1:8">
      <c r="A2">
        <v>35</v>
      </c>
      <c r="B2">
        <v>98</v>
      </c>
      <c r="C2">
        <v>61</v>
      </c>
      <c r="D2">
        <v>61</v>
      </c>
      <c r="E2">
        <v>76</v>
      </c>
      <c r="F2">
        <v>93</v>
      </c>
      <c r="G2">
        <v>98</v>
      </c>
      <c r="H2">
        <v>63</v>
      </c>
    </row>
    <row r="3" spans="1:8">
      <c r="A3">
        <v>2</v>
      </c>
      <c r="B3">
        <v>80</v>
      </c>
      <c r="C3">
        <v>93</v>
      </c>
      <c r="D3">
        <v>93</v>
      </c>
      <c r="E3">
        <v>84</v>
      </c>
      <c r="F3">
        <v>9</v>
      </c>
      <c r="G3">
        <v>40</v>
      </c>
      <c r="H3">
        <v>46</v>
      </c>
    </row>
    <row r="4" spans="1:8">
      <c r="A4">
        <v>29</v>
      </c>
      <c r="B4">
        <v>65</v>
      </c>
      <c r="C4">
        <v>61</v>
      </c>
      <c r="D4">
        <v>61</v>
      </c>
      <c r="E4">
        <v>16</v>
      </c>
      <c r="F4">
        <v>82</v>
      </c>
      <c r="G4">
        <v>74</v>
      </c>
      <c r="H4">
        <v>67</v>
      </c>
    </row>
    <row r="5" spans="1:8">
      <c r="A5">
        <v>31</v>
      </c>
      <c r="B5">
        <v>5</v>
      </c>
      <c r="C5">
        <v>35</v>
      </c>
      <c r="D5">
        <v>35</v>
      </c>
      <c r="E5">
        <v>20</v>
      </c>
      <c r="F5">
        <v>85</v>
      </c>
      <c r="G5">
        <v>92</v>
      </c>
      <c r="H5">
        <v>86</v>
      </c>
    </row>
    <row r="6" spans="1:8">
      <c r="A6">
        <v>51</v>
      </c>
      <c r="B6">
        <v>70</v>
      </c>
      <c r="C6">
        <v>68</v>
      </c>
      <c r="D6">
        <v>68</v>
      </c>
      <c r="E6">
        <v>18</v>
      </c>
      <c r="F6">
        <v>90</v>
      </c>
      <c r="G6">
        <v>91</v>
      </c>
      <c r="H6">
        <v>70</v>
      </c>
    </row>
    <row r="7" spans="1:8">
      <c r="A7">
        <v>26</v>
      </c>
      <c r="B7">
        <v>8</v>
      </c>
      <c r="C7">
        <v>25</v>
      </c>
      <c r="D7">
        <v>25</v>
      </c>
      <c r="E7">
        <v>13</v>
      </c>
      <c r="F7">
        <v>8</v>
      </c>
      <c r="G7">
        <v>5</v>
      </c>
      <c r="H7">
        <v>3</v>
      </c>
    </row>
    <row r="8" spans="1:8">
      <c r="A8">
        <v>38</v>
      </c>
      <c r="B8">
        <v>51</v>
      </c>
      <c r="C8">
        <v>65</v>
      </c>
      <c r="D8">
        <v>65</v>
      </c>
      <c r="E8">
        <v>58</v>
      </c>
      <c r="F8">
        <v>41</v>
      </c>
      <c r="G8">
        <v>37</v>
      </c>
      <c r="H8">
        <v>8</v>
      </c>
    </row>
    <row r="9" spans="1:8">
      <c r="A9">
        <v>67</v>
      </c>
      <c r="B9">
        <v>11</v>
      </c>
      <c r="C9">
        <v>97</v>
      </c>
      <c r="D9">
        <v>97</v>
      </c>
      <c r="E9">
        <v>38</v>
      </c>
      <c r="F9">
        <v>55</v>
      </c>
      <c r="G9">
        <v>42</v>
      </c>
      <c r="H9">
        <v>66</v>
      </c>
    </row>
    <row r="10" spans="1:8">
      <c r="A10">
        <v>37</v>
      </c>
      <c r="B10">
        <v>62</v>
      </c>
      <c r="C10">
        <v>60</v>
      </c>
      <c r="D10">
        <v>60</v>
      </c>
      <c r="E10">
        <v>42</v>
      </c>
      <c r="F10">
        <v>30</v>
      </c>
      <c r="G10">
        <v>97</v>
      </c>
      <c r="H10">
        <v>80</v>
      </c>
    </row>
    <row r="11" spans="1:8">
      <c r="A11">
        <v>14</v>
      </c>
      <c r="B11">
        <v>85</v>
      </c>
      <c r="C11">
        <v>83</v>
      </c>
      <c r="D11">
        <v>83</v>
      </c>
      <c r="E11">
        <v>67</v>
      </c>
      <c r="F11">
        <v>96</v>
      </c>
      <c r="G11">
        <v>80</v>
      </c>
      <c r="H11">
        <v>98</v>
      </c>
    </row>
    <row r="12" spans="1:8">
      <c r="A12">
        <v>75</v>
      </c>
      <c r="B12">
        <v>7</v>
      </c>
      <c r="C12">
        <v>44</v>
      </c>
      <c r="D12">
        <v>44</v>
      </c>
      <c r="E12">
        <v>66</v>
      </c>
      <c r="F12">
        <v>24</v>
      </c>
      <c r="G12">
        <v>12</v>
      </c>
      <c r="H12">
        <v>37</v>
      </c>
    </row>
    <row r="13" spans="1:8">
      <c r="A13">
        <v>59</v>
      </c>
      <c r="B13">
        <v>95</v>
      </c>
      <c r="C13">
        <v>79</v>
      </c>
      <c r="D13">
        <v>79</v>
      </c>
      <c r="E13">
        <v>35</v>
      </c>
      <c r="F13">
        <v>99</v>
      </c>
      <c r="G13">
        <v>76</v>
      </c>
      <c r="H13">
        <v>50</v>
      </c>
    </row>
    <row r="14" spans="1:8">
      <c r="A14">
        <v>99</v>
      </c>
      <c r="B14">
        <v>66</v>
      </c>
      <c r="C14">
        <v>56</v>
      </c>
      <c r="D14">
        <v>56</v>
      </c>
      <c r="E14">
        <v>9</v>
      </c>
      <c r="F14">
        <v>32</v>
      </c>
      <c r="G14">
        <v>7</v>
      </c>
      <c r="H14">
        <v>15</v>
      </c>
    </row>
    <row r="15" spans="1:8">
      <c r="A15">
        <v>68</v>
      </c>
      <c r="B15">
        <v>4</v>
      </c>
      <c r="C15">
        <v>74</v>
      </c>
      <c r="D15">
        <v>74</v>
      </c>
      <c r="E15">
        <v>18</v>
      </c>
      <c r="F15">
        <v>45</v>
      </c>
      <c r="G15">
        <v>45</v>
      </c>
      <c r="H15">
        <v>41</v>
      </c>
    </row>
    <row r="16" spans="1:8">
      <c r="A16">
        <v>93</v>
      </c>
      <c r="B16">
        <v>80</v>
      </c>
      <c r="C16">
        <v>86</v>
      </c>
      <c r="D16">
        <v>86</v>
      </c>
      <c r="E16">
        <v>62</v>
      </c>
      <c r="F16">
        <v>59</v>
      </c>
      <c r="G16">
        <v>83</v>
      </c>
      <c r="H16">
        <v>82</v>
      </c>
    </row>
    <row r="17" spans="1:8">
      <c r="A17">
        <v>63</v>
      </c>
      <c r="B17">
        <v>71</v>
      </c>
      <c r="C17">
        <v>63</v>
      </c>
      <c r="D17">
        <v>63</v>
      </c>
      <c r="E17">
        <v>42</v>
      </c>
      <c r="F17">
        <v>94</v>
      </c>
      <c r="G17">
        <v>35</v>
      </c>
      <c r="H17">
        <v>48</v>
      </c>
    </row>
    <row r="18" spans="1:8">
      <c r="A18">
        <v>81</v>
      </c>
      <c r="B18">
        <v>100</v>
      </c>
      <c r="C18">
        <v>93</v>
      </c>
      <c r="D18">
        <v>93</v>
      </c>
      <c r="E18">
        <v>93</v>
      </c>
      <c r="F18">
        <v>27</v>
      </c>
      <c r="G18">
        <v>36</v>
      </c>
      <c r="H18">
        <v>56</v>
      </c>
    </row>
    <row r="19" spans="1:8">
      <c r="A19">
        <v>98</v>
      </c>
      <c r="B19">
        <v>41</v>
      </c>
      <c r="C19">
        <v>59</v>
      </c>
      <c r="D19">
        <v>59</v>
      </c>
      <c r="E19">
        <v>67</v>
      </c>
      <c r="F19">
        <v>21</v>
      </c>
      <c r="G19">
        <v>11</v>
      </c>
      <c r="H19">
        <v>11</v>
      </c>
    </row>
    <row r="20" spans="1:8">
      <c r="A20">
        <v>83</v>
      </c>
      <c r="B20">
        <v>69</v>
      </c>
      <c r="C20">
        <v>75</v>
      </c>
      <c r="D20">
        <v>75</v>
      </c>
      <c r="E20">
        <v>93</v>
      </c>
      <c r="F20">
        <v>30</v>
      </c>
      <c r="G20">
        <v>32</v>
      </c>
      <c r="H20">
        <v>48</v>
      </c>
    </row>
    <row r="21" spans="1:8">
      <c r="A21" s="2">
        <f>GEOMEAN(A2:A20)</f>
        <v>43.347197583305324</v>
      </c>
      <c r="B21" s="2">
        <f>AVERAGE(B2:B20)</f>
        <v>56.210526315789473</v>
      </c>
      <c r="C21" s="2">
        <f>VARP(C2:C20)</f>
        <v>356.27146814404432</v>
      </c>
      <c r="D21" s="2">
        <f>STDEVP(D2:D20)</f>
        <v>18.875154784638042</v>
      </c>
      <c r="E21" s="5">
        <f>CORREL(E2:E20,F2:F20)</f>
        <v>-0.24854524853105409</v>
      </c>
      <c r="F21" s="5"/>
      <c r="G21" s="3">
        <f t="array" ref="G21:H21">LINEST(H2:H20,G2:G20,TRUE,TRUE)</f>
        <v>0.70014924135643819</v>
      </c>
      <c r="H21" s="3">
        <v>14.723779122792472</v>
      </c>
    </row>
    <row r="22" spans="1:8">
      <c r="G22" s="1" t="s">
        <v>6</v>
      </c>
      <c r="H22" s="1" t="s">
        <v>7</v>
      </c>
    </row>
  </sheetData>
  <mergeCells count="3">
    <mergeCell ref="E1:F1"/>
    <mergeCell ref="G1:H1"/>
    <mergeCell ref="E21:F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Sundialbird-Liu</dc:creator>
  <cp:lastModifiedBy>Sundialbird-Liu</cp:lastModifiedBy>
  <dcterms:created xsi:type="dcterms:W3CDTF">2011-06-14T01:48:18Z</dcterms:created>
  <dcterms:modified xsi:type="dcterms:W3CDTF">2012-06-09T03:56:39Z</dcterms:modified>
</cp:coreProperties>
</file>